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AF46" i="1" l="1"/>
  <c r="AE46" i="1"/>
  <c r="Z18" i="1"/>
  <c r="AF43" i="1"/>
  <c r="AA18" i="1"/>
  <c r="AE43" i="1"/>
  <c r="AF37" i="1"/>
  <c r="AE37" i="1"/>
  <c r="X18" i="1"/>
  <c r="AF34" i="1"/>
  <c r="Y18" i="1"/>
  <c r="AE34" i="1"/>
  <c r="AG48" i="1"/>
  <c r="AG46" i="1"/>
  <c r="AG45" i="1"/>
  <c r="AG43" i="1"/>
  <c r="AI8" i="1"/>
  <c r="AF8" i="1"/>
  <c r="AG39" i="1"/>
  <c r="AI7" i="1"/>
  <c r="AF7" i="1"/>
  <c r="AG37" i="1"/>
  <c r="AG36" i="1"/>
  <c r="AI4" i="1"/>
  <c r="AI5" i="1"/>
  <c r="AI6" i="1"/>
  <c r="AF4" i="1"/>
  <c r="AF5" i="1"/>
  <c r="AF6" i="1"/>
  <c r="AG34" i="1"/>
  <c r="Y34" i="1"/>
  <c r="Y48" i="1"/>
  <c r="Z48" i="1"/>
  <c r="AA48" i="1"/>
  <c r="Z49" i="1"/>
  <c r="Y49" i="1"/>
  <c r="Z52" i="1"/>
  <c r="Y52" i="1"/>
  <c r="Z53" i="1"/>
  <c r="Y53" i="1"/>
  <c r="Z57" i="1"/>
  <c r="Y57" i="1"/>
  <c r="Z56" i="1"/>
  <c r="Y56" i="1"/>
  <c r="Z42" i="1"/>
  <c r="Y42" i="1"/>
  <c r="Z8" i="1"/>
  <c r="Z43" i="1"/>
  <c r="AC8" i="1"/>
  <c r="Y43" i="1"/>
  <c r="Z7" i="1"/>
  <c r="Z39" i="1"/>
  <c r="AC7" i="1"/>
  <c r="Y39" i="1"/>
  <c r="Z38" i="1"/>
  <c r="Y38" i="1"/>
  <c r="Z4" i="1"/>
  <c r="Z5" i="1"/>
  <c r="Z6" i="1"/>
  <c r="Z35" i="1"/>
  <c r="AC4" i="1"/>
  <c r="AC5" i="1"/>
  <c r="AC6" i="1"/>
  <c r="Y35" i="1"/>
  <c r="Z34" i="1"/>
  <c r="AA58" i="1"/>
  <c r="AA57" i="1"/>
  <c r="AA56" i="1"/>
  <c r="AA55" i="1"/>
  <c r="Z55" i="1"/>
  <c r="Y55" i="1"/>
  <c r="AA54" i="1"/>
  <c r="AA53" i="1"/>
  <c r="AA52" i="1"/>
  <c r="AA50" i="1"/>
  <c r="AA49" i="1"/>
  <c r="AA44" i="1"/>
  <c r="AA43" i="1"/>
  <c r="AA42" i="1"/>
  <c r="AA40" i="1"/>
  <c r="AA39" i="1"/>
  <c r="AA38" i="1"/>
  <c r="AA41" i="1"/>
  <c r="Z41" i="1"/>
  <c r="Y41" i="1"/>
  <c r="AA36" i="1"/>
  <c r="AA35" i="1"/>
  <c r="AA34" i="1"/>
</calcChain>
</file>

<file path=xl/sharedStrings.xml><?xml version="1.0" encoding="utf-8"?>
<sst xmlns="http://schemas.openxmlformats.org/spreadsheetml/2006/main" count="181" uniqueCount="69">
  <si>
    <t>Eppi ID</t>
  </si>
  <si>
    <t>TITLE</t>
  </si>
  <si>
    <t>AUTHOR</t>
  </si>
  <si>
    <t>JOURNAL</t>
  </si>
  <si>
    <t>YEAR</t>
  </si>
  <si>
    <t>VOLUME</t>
  </si>
  <si>
    <t>PAGE START-PAGE END</t>
  </si>
  <si>
    <t>AUTHOR E-MAIL</t>
  </si>
  <si>
    <t>STUDY COUNTRY</t>
  </si>
  <si>
    <t>LOCATION SITE/NAME</t>
  </si>
  <si>
    <t>LATITUDE</t>
  </si>
  <si>
    <t>LONGITUDE</t>
  </si>
  <si>
    <t>KÖPPEN CLIMATE ZONE</t>
  </si>
  <si>
    <t>Tillage effects on soil aggregation and soil organic carbon profile distribution under Mediterranean semi-arid conditions</t>
  </si>
  <si>
    <t>Plaza-Bonilla D ; Cantero-Martinez C ; Alvaro-Fuentes J</t>
  </si>
  <si>
    <t>Soil Use and Managment</t>
  </si>
  <si>
    <t>465-474</t>
  </si>
  <si>
    <t>daniel.plaza@pvcf.udl.cat</t>
  </si>
  <si>
    <t>Spain</t>
  </si>
  <si>
    <t>Agramunt, Lleida</t>
  </si>
  <si>
    <t>Cfb</t>
  </si>
  <si>
    <t>Selvanera</t>
  </si>
  <si>
    <t>INTERVENTION (crop rotation / fertiliser / amendments / catch crop / tillage / multiple / farming system)</t>
  </si>
  <si>
    <t>NUMBER OF TREATMENTS</t>
  </si>
  <si>
    <t>WHICH TREATMENTS</t>
  </si>
  <si>
    <t>tillage</t>
  </si>
  <si>
    <t>NT; CT</t>
  </si>
  <si>
    <t>DATA LOCATION</t>
  </si>
  <si>
    <t>BULK DENSITY (measured / calculated / not present)</t>
  </si>
  <si>
    <t>VARIANCE PRESENTED</t>
  </si>
  <si>
    <t>Variability Measure</t>
  </si>
  <si>
    <t>CRITICAL APPRAISAL, PRELIMINARY COMMENT</t>
  </si>
  <si>
    <t>Table 2</t>
  </si>
  <si>
    <t>measured</t>
  </si>
  <si>
    <t>Yes - SE</t>
  </si>
  <si>
    <t>SE</t>
  </si>
  <si>
    <t>Good</t>
  </si>
  <si>
    <t>Table 2. Total soil organic carbon (SOC) distribution under conventional tillage (CT) and no-tillage (NT) in Agramunt (AG-1 and AG-17, 1-
and 17-yr-old experiment, respectively) and Selvanera (SV-20) sites</t>
  </si>
  <si>
    <t>SOC (g/kg)</t>
  </si>
  <si>
    <t>Depth (cm)</t>
  </si>
  <si>
    <t>0-5</t>
  </si>
  <si>
    <t>5-10</t>
  </si>
  <si>
    <t>10-20</t>
  </si>
  <si>
    <t>20-30</t>
  </si>
  <si>
    <t>30-40</t>
  </si>
  <si>
    <t>NT</t>
  </si>
  <si>
    <t>CT</t>
  </si>
  <si>
    <t>Agramunt 17</t>
  </si>
  <si>
    <t>Conventional tillage</t>
  </si>
  <si>
    <t>No tillage</t>
  </si>
  <si>
    <t>Table 3. Soil organic carbon (SOC) content under conventional
tillage (CT) and no-tillage (NT) in Agramunt (AG-1 and AG-17, 1-
and 17-yr-old experiment, respectively) and Selvanera (SV-20) sites</t>
  </si>
  <si>
    <t>SOC (kg/ha)</t>
  </si>
  <si>
    <t>0-40</t>
  </si>
  <si>
    <t>Bulk density (g/cm3)</t>
  </si>
  <si>
    <t>Tillage systems were implemented according to the traditional systems of the area. In SV-20, the CT treatment consisted of one pass of a subsoiler to the 40 cm depth in August followed by chisel ploughing to 15 cm depth. In AG-17 and AG-1, CT consisted of mouldboard ploughing to 30 cm depth immediately followed by one or two passes with a cultivator to 15 cm depth both in September. The NT treatment was in the same at all the three sites, consisting of a total herbicide application(1.5 L 36% glyphosate per hectare) for controlling weeds before sowing. Planting was performed with a direct drilling disk planter set to 2–4 cm depth in November. The historical tillage management of these three fields prior to the set up of the experiments was based on intensive tillage with two-three passes of a hoe cultivator to 30 cm depth.</t>
  </si>
  <si>
    <t>ES</t>
  </si>
  <si>
    <t>Agramunt</t>
  </si>
  <si>
    <t>0-15</t>
  </si>
  <si>
    <t>mean</t>
  </si>
  <si>
    <t>SD</t>
  </si>
  <si>
    <t>n</t>
  </si>
  <si>
    <t>Depth correction</t>
  </si>
  <si>
    <t>15-30</t>
  </si>
  <si>
    <t>&gt;30</t>
  </si>
  <si>
    <t>NT-CT</t>
  </si>
  <si>
    <t>conc</t>
  </si>
  <si>
    <t>stock</t>
  </si>
  <si>
    <t>0-30</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</si>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</sst>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s>
  <borders count="1">
    <border>
      <left/>
      <right/>
      <top/>
      <bottom/>
      <diagonal/>
    </border>
  </borders>
  <cellStyleXfs count="3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2" fillId="0" borderId="0" xfId="0" applyFont="1" applyFill="1" applyAlignment="1">
      <alignment vertical="center"/>
    </xf>
    <xf numFmtId="0" fontId="2" fillId="0" borderId="0" xfId="0" applyFont="1" applyFill="1" applyAlignment="1"/>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0" fillId="0" borderId="0" xfId="0" applyAlignment="1"/>
    <xf numFmtId="0" fontId="5" fillId="2" borderId="0" xfId="0" applyFont="1" applyFill="1"/>
    <xf numFmtId="0" fontId="5" fillId="3" borderId="0" xfId="0" applyFont="1" applyFill="1"/>
    <xf numFmtId="0" fontId="5" fillId="0" borderId="0" xfId="0" applyFont="1"/>
    <xf numFmtId="0" fontId="0" fillId="0" borderId="0" xfId="0" applyAlignment="1">
      <alignment horizontal="center"/>
    </xf>
    <xf numFmtId="0" fontId="2" fillId="0" borderId="0" xfId="0" applyFont="1" applyFill="1" applyAlignment="1">
      <alignment horizontal="center"/>
    </xf>
    <xf numFmtId="0" fontId="0" fillId="0" borderId="0" xfId="0" applyAlignment="1">
      <alignment wrapText="1"/>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9"/>
  <sheetViews>
    <sheetView tabSelected="1" topLeftCell="T20" zoomScale="70" zoomScaleNormal="70" zoomScalePageLayoutView="85" workbookViewId="0">
      <selection activeCell="AI33" sqref="AI33:AJ40"/>
    </sheetView>
  </sheetViews>
  <sheetFormatPr defaultColWidth="11" defaultRowHeight="15.75" x14ac:dyDescent="0.25"/>
  <sheetData>
    <row r="1" spans="1:35" x14ac:dyDescent="0.25">
      <c r="A1" s="3" t="s">
        <v>0</v>
      </c>
      <c r="B1" s="4" t="s">
        <v>1</v>
      </c>
      <c r="C1" s="3" t="s">
        <v>2</v>
      </c>
      <c r="D1" s="3" t="s">
        <v>3</v>
      </c>
      <c r="E1" s="3" t="s">
        <v>4</v>
      </c>
      <c r="F1" s="3" t="s">
        <v>5</v>
      </c>
      <c r="G1" s="5" t="s">
        <v>6</v>
      </c>
      <c r="H1" s="3" t="s">
        <v>7</v>
      </c>
      <c r="I1" s="3" t="s">
        <v>8</v>
      </c>
      <c r="J1" s="3" t="s">
        <v>9</v>
      </c>
      <c r="K1" s="6" t="s">
        <v>10</v>
      </c>
      <c r="L1" s="6" t="s">
        <v>11</v>
      </c>
      <c r="M1" s="3" t="s">
        <v>12</v>
      </c>
      <c r="N1" s="3" t="s">
        <v>22</v>
      </c>
      <c r="O1" s="3" t="s">
        <v>23</v>
      </c>
      <c r="P1" s="3" t="s">
        <v>24</v>
      </c>
      <c r="Q1" s="3" t="s">
        <v>27</v>
      </c>
      <c r="R1" s="3" t="s">
        <v>28</v>
      </c>
      <c r="S1" s="3" t="s">
        <v>29</v>
      </c>
      <c r="T1" s="3" t="s">
        <v>30</v>
      </c>
      <c r="U1" s="3" t="s">
        <v>31</v>
      </c>
      <c r="W1" s="10" t="s">
        <v>37</v>
      </c>
    </row>
    <row r="2" spans="1:35" x14ac:dyDescent="0.25">
      <c r="A2" s="2">
        <v>10246873</v>
      </c>
      <c r="B2" s="7" t="s">
        <v>13</v>
      </c>
      <c r="C2" s="2" t="s">
        <v>14</v>
      </c>
      <c r="D2" s="2" t="s">
        <v>15</v>
      </c>
      <c r="E2" s="2">
        <v>2010</v>
      </c>
      <c r="F2" s="2">
        <v>26</v>
      </c>
      <c r="G2" s="8" t="s">
        <v>16</v>
      </c>
      <c r="H2" s="2" t="s">
        <v>17</v>
      </c>
      <c r="I2" s="2" t="s">
        <v>18</v>
      </c>
      <c r="J2" s="2" t="s">
        <v>19</v>
      </c>
      <c r="K2" s="9">
        <v>41.8333333333333</v>
      </c>
      <c r="L2" s="9">
        <v>1.2833333333333301</v>
      </c>
      <c r="M2" s="2" t="s">
        <v>20</v>
      </c>
      <c r="N2" s="2" t="s">
        <v>25</v>
      </c>
      <c r="O2" s="2">
        <v>2</v>
      </c>
      <c r="P2" s="1" t="s">
        <v>26</v>
      </c>
      <c r="Q2" s="2" t="s">
        <v>32</v>
      </c>
      <c r="R2" s="2" t="s">
        <v>33</v>
      </c>
      <c r="S2" s="2" t="s">
        <v>34</v>
      </c>
      <c r="T2" s="2" t="s">
        <v>35</v>
      </c>
      <c r="U2" s="2" t="s">
        <v>36</v>
      </c>
      <c r="W2" s="2" t="s">
        <v>38</v>
      </c>
      <c r="X2" s="17" t="s">
        <v>47</v>
      </c>
      <c r="Y2" s="17"/>
      <c r="Z2" s="17"/>
      <c r="AA2" s="17"/>
      <c r="AB2" s="17"/>
      <c r="AC2" s="17"/>
      <c r="AD2" s="17" t="s">
        <v>21</v>
      </c>
      <c r="AE2" s="17"/>
      <c r="AF2" s="17"/>
      <c r="AG2" s="17"/>
      <c r="AH2" s="17"/>
      <c r="AI2" s="17"/>
    </row>
    <row r="3" spans="1:35" x14ac:dyDescent="0.25">
      <c r="A3" s="2">
        <v>10246873</v>
      </c>
      <c r="B3" s="7" t="s">
        <v>13</v>
      </c>
      <c r="C3" s="2" t="s">
        <v>14</v>
      </c>
      <c r="D3" s="2" t="s">
        <v>15</v>
      </c>
      <c r="E3" s="2">
        <v>2010</v>
      </c>
      <c r="F3" s="2">
        <v>26</v>
      </c>
      <c r="G3" s="8" t="s">
        <v>16</v>
      </c>
      <c r="H3" s="2" t="s">
        <v>17</v>
      </c>
      <c r="I3" s="2" t="s">
        <v>18</v>
      </c>
      <c r="J3" s="2" t="s">
        <v>21</v>
      </c>
      <c r="K3" s="9">
        <v>41.817</v>
      </c>
      <c r="L3" s="9">
        <v>1.2829999999999999</v>
      </c>
      <c r="M3" s="2" t="s">
        <v>20</v>
      </c>
      <c r="N3" s="2" t="s">
        <v>25</v>
      </c>
      <c r="O3" s="2">
        <v>2</v>
      </c>
      <c r="P3" s="2" t="s">
        <v>26</v>
      </c>
      <c r="Q3" s="2" t="s">
        <v>32</v>
      </c>
      <c r="R3" s="2" t="s">
        <v>33</v>
      </c>
      <c r="S3" s="2" t="s">
        <v>34</v>
      </c>
      <c r="T3" s="2" t="s">
        <v>35</v>
      </c>
      <c r="U3" s="2" t="s">
        <v>36</v>
      </c>
      <c r="W3" s="2" t="s">
        <v>39</v>
      </c>
      <c r="X3" s="2" t="s">
        <v>48</v>
      </c>
      <c r="Y3" s="2" t="s">
        <v>35</v>
      </c>
      <c r="Z3" s="2" t="s">
        <v>59</v>
      </c>
      <c r="AA3" s="2" t="s">
        <v>49</v>
      </c>
      <c r="AB3" s="2" t="s">
        <v>35</v>
      </c>
      <c r="AC3" s="2" t="s">
        <v>59</v>
      </c>
      <c r="AD3" s="2" t="s">
        <v>48</v>
      </c>
      <c r="AE3" s="2" t="s">
        <v>35</v>
      </c>
      <c r="AF3" s="2" t="s">
        <v>59</v>
      </c>
      <c r="AG3" s="2" t="s">
        <v>49</v>
      </c>
      <c r="AH3" s="2" t="s">
        <v>35</v>
      </c>
      <c r="AI3" s="2" t="s">
        <v>59</v>
      </c>
    </row>
    <row r="4" spans="1:35" x14ac:dyDescent="0.25">
      <c r="W4" t="s">
        <v>40</v>
      </c>
      <c r="X4">
        <v>6.3</v>
      </c>
      <c r="Y4">
        <v>0.4</v>
      </c>
      <c r="Z4">
        <f>SQRT(4)*Y4</f>
        <v>0.8</v>
      </c>
      <c r="AA4">
        <v>12.9</v>
      </c>
      <c r="AB4">
        <v>1.4</v>
      </c>
      <c r="AC4">
        <f t="shared" ref="AC4:AC8" si="0">SQRT(4)*AB4</f>
        <v>2.8</v>
      </c>
      <c r="AD4">
        <v>9.6</v>
      </c>
      <c r="AE4">
        <v>0.2</v>
      </c>
      <c r="AF4">
        <f t="shared" ref="AF4:AF8" si="1">SQRT(4)*AE4</f>
        <v>0.4</v>
      </c>
      <c r="AG4">
        <v>13.6</v>
      </c>
      <c r="AH4">
        <v>1.9</v>
      </c>
      <c r="AI4">
        <f>SQRT(4)*AH4</f>
        <v>3.8</v>
      </c>
    </row>
    <row r="5" spans="1:35" x14ac:dyDescent="0.25">
      <c r="A5" s="18" t="s">
        <v>54</v>
      </c>
      <c r="B5" s="18"/>
      <c r="C5" s="18"/>
      <c r="D5" s="18"/>
      <c r="E5" s="18"/>
      <c r="F5" s="18"/>
      <c r="G5" s="18"/>
      <c r="H5" s="18"/>
      <c r="I5" s="18"/>
      <c r="J5" s="18"/>
      <c r="K5" s="18"/>
      <c r="L5" s="18"/>
      <c r="M5" s="18"/>
      <c r="N5" s="18"/>
      <c r="O5" s="18"/>
      <c r="P5" s="18"/>
      <c r="Q5" s="18"/>
      <c r="R5" s="18"/>
      <c r="S5" s="18"/>
      <c r="W5" s="11" t="s">
        <v>41</v>
      </c>
      <c r="X5">
        <v>6.3</v>
      </c>
      <c r="Y5">
        <v>0.5</v>
      </c>
      <c r="Z5">
        <f t="shared" ref="Z5:Z8" si="2">SQRT(4)*Y5</f>
        <v>1</v>
      </c>
      <c r="AA5">
        <v>7.9</v>
      </c>
      <c r="AB5">
        <v>0.7</v>
      </c>
      <c r="AC5">
        <f t="shared" si="0"/>
        <v>1.4</v>
      </c>
      <c r="AD5">
        <v>8.3000000000000007</v>
      </c>
      <c r="AE5">
        <v>0.3</v>
      </c>
      <c r="AF5">
        <f t="shared" si="1"/>
        <v>0.6</v>
      </c>
      <c r="AG5">
        <v>6.9</v>
      </c>
      <c r="AH5">
        <v>0.1</v>
      </c>
      <c r="AI5">
        <f t="shared" ref="AI5:AI8" si="3">SQRT(4)*AH5</f>
        <v>0.2</v>
      </c>
    </row>
    <row r="6" spans="1:35" x14ac:dyDescent="0.25">
      <c r="A6" s="18"/>
      <c r="B6" s="18"/>
      <c r="C6" s="18"/>
      <c r="D6" s="18"/>
      <c r="E6" s="18"/>
      <c r="F6" s="18"/>
      <c r="G6" s="18"/>
      <c r="H6" s="18"/>
      <c r="I6" s="18"/>
      <c r="J6" s="18"/>
      <c r="K6" s="18"/>
      <c r="L6" s="18"/>
      <c r="M6" s="18"/>
      <c r="N6" s="18"/>
      <c r="O6" s="18"/>
      <c r="P6" s="18"/>
      <c r="Q6" s="18"/>
      <c r="R6" s="18"/>
      <c r="S6" s="18"/>
      <c r="W6" s="11" t="s">
        <v>42</v>
      </c>
      <c r="X6">
        <v>5.9</v>
      </c>
      <c r="Y6">
        <v>0.2</v>
      </c>
      <c r="Z6">
        <f t="shared" si="2"/>
        <v>0.4</v>
      </c>
      <c r="AA6">
        <v>5.4</v>
      </c>
      <c r="AB6">
        <v>0.3</v>
      </c>
      <c r="AC6">
        <f t="shared" si="0"/>
        <v>0.6</v>
      </c>
      <c r="AD6">
        <v>6.5</v>
      </c>
      <c r="AE6">
        <v>0.7</v>
      </c>
      <c r="AF6">
        <f t="shared" si="1"/>
        <v>1.4</v>
      </c>
      <c r="AG6">
        <v>4.9000000000000004</v>
      </c>
      <c r="AH6">
        <v>0.1</v>
      </c>
      <c r="AI6">
        <f t="shared" si="3"/>
        <v>0.2</v>
      </c>
    </row>
    <row r="7" spans="1:35" x14ac:dyDescent="0.25">
      <c r="A7" s="18"/>
      <c r="B7" s="18"/>
      <c r="C7" s="18"/>
      <c r="D7" s="18"/>
      <c r="E7" s="18"/>
      <c r="F7" s="18"/>
      <c r="G7" s="18"/>
      <c r="H7" s="18"/>
      <c r="I7" s="18"/>
      <c r="J7" s="18"/>
      <c r="K7" s="18"/>
      <c r="L7" s="18"/>
      <c r="M7" s="18"/>
      <c r="N7" s="18"/>
      <c r="O7" s="18"/>
      <c r="P7" s="18"/>
      <c r="Q7" s="18"/>
      <c r="R7" s="18"/>
      <c r="S7" s="18"/>
      <c r="W7" t="s">
        <v>43</v>
      </c>
      <c r="X7">
        <v>6.1</v>
      </c>
      <c r="Y7">
        <v>0.3</v>
      </c>
      <c r="Z7">
        <f t="shared" si="2"/>
        <v>0.6</v>
      </c>
      <c r="AA7">
        <v>4.3</v>
      </c>
      <c r="AB7">
        <v>0.5</v>
      </c>
      <c r="AC7">
        <f t="shared" si="0"/>
        <v>1</v>
      </c>
      <c r="AD7">
        <v>5.0999999999999996</v>
      </c>
      <c r="AE7">
        <v>0.3</v>
      </c>
      <c r="AF7">
        <f t="shared" si="1"/>
        <v>0.6</v>
      </c>
      <c r="AG7">
        <v>4.8</v>
      </c>
      <c r="AH7">
        <v>0.3</v>
      </c>
      <c r="AI7">
        <f t="shared" si="3"/>
        <v>0.6</v>
      </c>
    </row>
    <row r="8" spans="1:35" x14ac:dyDescent="0.25">
      <c r="A8" s="18"/>
      <c r="B8" s="18"/>
      <c r="C8" s="18"/>
      <c r="D8" s="18"/>
      <c r="E8" s="18"/>
      <c r="F8" s="18"/>
      <c r="G8" s="18"/>
      <c r="H8" s="18"/>
      <c r="I8" s="18"/>
      <c r="J8" s="18"/>
      <c r="K8" s="18"/>
      <c r="L8" s="18"/>
      <c r="M8" s="18"/>
      <c r="N8" s="18"/>
      <c r="O8" s="18"/>
      <c r="P8" s="18"/>
      <c r="Q8" s="18"/>
      <c r="R8" s="18"/>
      <c r="S8" s="18"/>
      <c r="W8" t="s">
        <v>44</v>
      </c>
      <c r="X8">
        <v>5.7</v>
      </c>
      <c r="Y8">
        <v>0.4</v>
      </c>
      <c r="Z8">
        <f t="shared" si="2"/>
        <v>0.8</v>
      </c>
      <c r="AA8">
        <v>3.6</v>
      </c>
      <c r="AB8">
        <v>0.4</v>
      </c>
      <c r="AC8">
        <f t="shared" si="0"/>
        <v>0.8</v>
      </c>
      <c r="AD8">
        <v>4.5</v>
      </c>
      <c r="AE8">
        <v>0.3</v>
      </c>
      <c r="AF8">
        <f t="shared" si="1"/>
        <v>0.6</v>
      </c>
      <c r="AG8">
        <v>4.8</v>
      </c>
      <c r="AH8">
        <v>0.6</v>
      </c>
      <c r="AI8">
        <f t="shared" si="3"/>
        <v>1.2</v>
      </c>
    </row>
    <row r="11" spans="1:35" x14ac:dyDescent="0.25">
      <c r="W11" s="12" t="s">
        <v>50</v>
      </c>
    </row>
    <row r="12" spans="1:35" x14ac:dyDescent="0.25">
      <c r="W12" s="12" t="s">
        <v>51</v>
      </c>
      <c r="X12" s="16" t="s">
        <v>47</v>
      </c>
      <c r="Y12" s="16"/>
      <c r="Z12" s="16" t="s">
        <v>21</v>
      </c>
      <c r="AA12" s="16"/>
    </row>
    <row r="13" spans="1:35" x14ac:dyDescent="0.25">
      <c r="W13" s="2" t="s">
        <v>39</v>
      </c>
      <c r="X13" t="s">
        <v>46</v>
      </c>
      <c r="Y13" t="s">
        <v>45</v>
      </c>
      <c r="Z13" t="s">
        <v>46</v>
      </c>
      <c r="AA13" t="s">
        <v>45</v>
      </c>
    </row>
    <row r="14" spans="1:35" x14ac:dyDescent="0.25">
      <c r="W14" t="s">
        <v>40</v>
      </c>
      <c r="X14">
        <v>4460</v>
      </c>
      <c r="Y14">
        <v>8267</v>
      </c>
      <c r="Z14">
        <v>5795</v>
      </c>
      <c r="AA14">
        <v>7937</v>
      </c>
    </row>
    <row r="15" spans="1:35" x14ac:dyDescent="0.25">
      <c r="W15" s="11" t="s">
        <v>41</v>
      </c>
      <c r="X15">
        <v>4417</v>
      </c>
      <c r="Y15">
        <v>5986</v>
      </c>
      <c r="Z15">
        <v>5780</v>
      </c>
      <c r="AA15">
        <v>5069</v>
      </c>
    </row>
    <row r="16" spans="1:35" x14ac:dyDescent="0.25">
      <c r="W16" s="11" t="s">
        <v>42</v>
      </c>
      <c r="X16">
        <v>8169</v>
      </c>
      <c r="Y16">
        <v>8288</v>
      </c>
      <c r="Z16">
        <v>10048</v>
      </c>
      <c r="AA16">
        <v>7849</v>
      </c>
    </row>
    <row r="17" spans="23:29" x14ac:dyDescent="0.25">
      <c r="W17" t="s">
        <v>43</v>
      </c>
      <c r="X17">
        <v>8409</v>
      </c>
      <c r="Y17">
        <v>6655</v>
      </c>
      <c r="Z17">
        <v>7599</v>
      </c>
      <c r="AA17">
        <v>7545</v>
      </c>
    </row>
    <row r="18" spans="23:29" x14ac:dyDescent="0.25">
      <c r="W18" s="15" t="s">
        <v>67</v>
      </c>
      <c r="X18" s="15">
        <f>SUM(X14:X17)</f>
        <v>25455</v>
      </c>
      <c r="Y18" s="15">
        <f>SUM(Y14:Y17)</f>
        <v>29196</v>
      </c>
      <c r="Z18" s="15">
        <f>SUM(Z14:Z17)</f>
        <v>29222</v>
      </c>
      <c r="AA18" s="15">
        <f>SUM(AA14:AA17)</f>
        <v>28400</v>
      </c>
    </row>
    <row r="19" spans="23:29" x14ac:dyDescent="0.25">
      <c r="W19" t="s">
        <v>44</v>
      </c>
      <c r="X19">
        <v>8481</v>
      </c>
      <c r="Y19">
        <v>5429</v>
      </c>
      <c r="Z19">
        <v>6825</v>
      </c>
      <c r="AA19">
        <v>7611</v>
      </c>
    </row>
    <row r="20" spans="23:29" x14ac:dyDescent="0.25">
      <c r="W20" s="15" t="s">
        <v>52</v>
      </c>
      <c r="X20" s="15">
        <v>33938</v>
      </c>
      <c r="Y20" s="15">
        <v>34627</v>
      </c>
      <c r="Z20" s="15">
        <v>36048</v>
      </c>
      <c r="AA20" s="15">
        <v>36010</v>
      </c>
    </row>
    <row r="22" spans="23:29" x14ac:dyDescent="0.25">
      <c r="W22" t="s">
        <v>53</v>
      </c>
      <c r="X22" s="16" t="s">
        <v>47</v>
      </c>
      <c r="Y22" s="16"/>
      <c r="Z22" s="16" t="s">
        <v>21</v>
      </c>
      <c r="AA22" s="16"/>
    </row>
    <row r="23" spans="23:29" x14ac:dyDescent="0.25">
      <c r="W23" s="2" t="s">
        <v>39</v>
      </c>
      <c r="X23" t="s">
        <v>46</v>
      </c>
      <c r="Y23" t="s">
        <v>45</v>
      </c>
      <c r="Z23" t="s">
        <v>46</v>
      </c>
      <c r="AA23" t="s">
        <v>45</v>
      </c>
    </row>
    <row r="24" spans="23:29" x14ac:dyDescent="0.25">
      <c r="W24" t="s">
        <v>40</v>
      </c>
      <c r="X24">
        <v>1.41</v>
      </c>
      <c r="Y24">
        <v>1.31</v>
      </c>
      <c r="Z24">
        <v>1.2</v>
      </c>
      <c r="AA24">
        <v>1.1599999999999999</v>
      </c>
    </row>
    <row r="25" spans="23:29" x14ac:dyDescent="0.25">
      <c r="W25" s="11" t="s">
        <v>41</v>
      </c>
      <c r="X25">
        <v>1.41</v>
      </c>
      <c r="Y25">
        <v>1.53</v>
      </c>
      <c r="Z25">
        <v>1.4</v>
      </c>
      <c r="AA25">
        <v>1.47</v>
      </c>
    </row>
    <row r="26" spans="23:29" x14ac:dyDescent="0.25">
      <c r="W26" s="11" t="s">
        <v>42</v>
      </c>
      <c r="X26">
        <v>1.38</v>
      </c>
      <c r="Y26">
        <v>1.53</v>
      </c>
      <c r="Z26">
        <v>1.54</v>
      </c>
      <c r="AA26">
        <v>1.59</v>
      </c>
    </row>
    <row r="27" spans="23:29" x14ac:dyDescent="0.25">
      <c r="W27" t="s">
        <v>43</v>
      </c>
      <c r="X27">
        <v>1.37</v>
      </c>
      <c r="Y27">
        <v>1.55</v>
      </c>
      <c r="Z27">
        <v>1.48</v>
      </c>
      <c r="AA27">
        <v>1.59</v>
      </c>
    </row>
    <row r="28" spans="23:29" x14ac:dyDescent="0.25">
      <c r="W28" t="s">
        <v>44</v>
      </c>
      <c r="X28">
        <v>1.48</v>
      </c>
      <c r="Y28">
        <v>1.49</v>
      </c>
      <c r="Z28">
        <v>1.53</v>
      </c>
      <c r="AA28">
        <v>1.59</v>
      </c>
    </row>
    <row r="31" spans="23:29" x14ac:dyDescent="0.25">
      <c r="W31" t="s">
        <v>65</v>
      </c>
      <c r="AC31" t="s">
        <v>66</v>
      </c>
    </row>
    <row r="32" spans="23:29" x14ac:dyDescent="0.25">
      <c r="W32" t="s">
        <v>55</v>
      </c>
      <c r="AC32" t="s">
        <v>55</v>
      </c>
    </row>
    <row r="33" spans="23:33" x14ac:dyDescent="0.25">
      <c r="W33" t="s">
        <v>56</v>
      </c>
      <c r="Y33" t="s">
        <v>45</v>
      </c>
      <c r="Z33" t="s">
        <v>46</v>
      </c>
      <c r="AA33" s="13" t="s">
        <v>64</v>
      </c>
      <c r="AC33" t="s">
        <v>56</v>
      </c>
      <c r="AE33" t="s">
        <v>45</v>
      </c>
      <c r="AF33" t="s">
        <v>46</v>
      </c>
      <c r="AG33" s="14" t="s">
        <v>64</v>
      </c>
    </row>
    <row r="34" spans="23:33" x14ac:dyDescent="0.25">
      <c r="W34" t="s">
        <v>57</v>
      </c>
      <c r="X34" t="s">
        <v>58</v>
      </c>
      <c r="Y34">
        <f>(AA4*5+AA5*5+AA6*10)/20</f>
        <v>7.9</v>
      </c>
      <c r="Z34">
        <f>(X4*5+X5*5+X6*10)/20</f>
        <v>6.1</v>
      </c>
      <c r="AA34" s="13">
        <f>Y34-Z34</f>
        <v>1.8000000000000007</v>
      </c>
      <c r="AC34" t="s">
        <v>67</v>
      </c>
      <c r="AD34" t="s">
        <v>58</v>
      </c>
      <c r="AE34">
        <f>Y18/1000</f>
        <v>29.196000000000002</v>
      </c>
      <c r="AF34">
        <f>X18/1000</f>
        <v>25.454999999999998</v>
      </c>
      <c r="AG34" s="14">
        <f>AE34-AF34</f>
        <v>3.7410000000000032</v>
      </c>
    </row>
    <row r="35" spans="23:33" x14ac:dyDescent="0.25">
      <c r="X35" t="s">
        <v>59</v>
      </c>
      <c r="Y35">
        <f>SQRT((AC4^2+AC5^2+AC6^2)/3)</f>
        <v>1.8402898322456347</v>
      </c>
      <c r="Z35">
        <f>SQRT((Z4^2+Z5^2+Z6^2)/3)</f>
        <v>0.7745966692414834</v>
      </c>
      <c r="AA35" s="13">
        <f>SQRT((Y35^2+Z35^2)/2)</f>
        <v>1.4118545723031579</v>
      </c>
      <c r="AD35" t="s">
        <v>59</v>
      </c>
      <c r="AE35" t="s">
        <v>68</v>
      </c>
      <c r="AF35" t="s">
        <v>68</v>
      </c>
      <c r="AG35" s="14" t="s">
        <v>68</v>
      </c>
    </row>
    <row r="36" spans="23:33" x14ac:dyDescent="0.25">
      <c r="X36" t="s">
        <v>60</v>
      </c>
      <c r="Y36">
        <v>4</v>
      </c>
      <c r="Z36">
        <v>4</v>
      </c>
      <c r="AA36" s="13">
        <f>Z36+Y36</f>
        <v>8</v>
      </c>
      <c r="AD36" t="s">
        <v>60</v>
      </c>
      <c r="AE36">
        <v>4</v>
      </c>
      <c r="AF36">
        <v>4</v>
      </c>
      <c r="AG36" s="14">
        <f>AF36+AE36</f>
        <v>8</v>
      </c>
    </row>
    <row r="37" spans="23:33" x14ac:dyDescent="0.25">
      <c r="X37" t="s">
        <v>61</v>
      </c>
      <c r="Y37">
        <v>1</v>
      </c>
      <c r="Z37">
        <v>1</v>
      </c>
      <c r="AA37" s="13">
        <v>1</v>
      </c>
      <c r="AC37" t="s">
        <v>52</v>
      </c>
      <c r="AD37" t="s">
        <v>58</v>
      </c>
      <c r="AE37">
        <f>Y20/1000</f>
        <v>34.627000000000002</v>
      </c>
      <c r="AF37">
        <f>X20/1000</f>
        <v>33.938000000000002</v>
      </c>
      <c r="AG37" s="14">
        <f>AE37-AF37</f>
        <v>0.68900000000000006</v>
      </c>
    </row>
    <row r="38" spans="23:33" x14ac:dyDescent="0.25">
      <c r="W38" t="s">
        <v>62</v>
      </c>
      <c r="X38" t="s">
        <v>58</v>
      </c>
      <c r="Y38">
        <f>AA7</f>
        <v>4.3</v>
      </c>
      <c r="Z38">
        <f>X7</f>
        <v>6.1</v>
      </c>
      <c r="AA38" s="13">
        <f>Y38-Z38</f>
        <v>-1.7999999999999998</v>
      </c>
      <c r="AD38" t="s">
        <v>59</v>
      </c>
      <c r="AE38" t="s">
        <v>68</v>
      </c>
      <c r="AF38" t="s">
        <v>68</v>
      </c>
      <c r="AG38" s="14" t="s">
        <v>68</v>
      </c>
    </row>
    <row r="39" spans="23:33" x14ac:dyDescent="0.25">
      <c r="X39" t="s">
        <v>59</v>
      </c>
      <c r="Y39">
        <f>AC7</f>
        <v>1</v>
      </c>
      <c r="Z39">
        <f>Z7</f>
        <v>0.6</v>
      </c>
      <c r="AA39" s="13">
        <f>SQRT((Y39^2+Z39^2)/2)</f>
        <v>0.82462112512353203</v>
      </c>
      <c r="AD39" t="s">
        <v>60</v>
      </c>
      <c r="AE39">
        <v>4</v>
      </c>
      <c r="AF39">
        <v>4</v>
      </c>
      <c r="AG39" s="14">
        <f>AF39+AE39</f>
        <v>8</v>
      </c>
    </row>
    <row r="40" spans="23:33" x14ac:dyDescent="0.25">
      <c r="X40" t="s">
        <v>60</v>
      </c>
      <c r="Y40">
        <v>4</v>
      </c>
      <c r="Z40">
        <v>4</v>
      </c>
      <c r="AA40" s="13">
        <f>Z40+Y40</f>
        <v>8</v>
      </c>
    </row>
    <row r="41" spans="23:33" x14ac:dyDescent="0.25">
      <c r="X41" t="s">
        <v>61</v>
      </c>
      <c r="Y41">
        <f>2/3</f>
        <v>0.66666666666666663</v>
      </c>
      <c r="Z41">
        <f>2/3</f>
        <v>0.66666666666666663</v>
      </c>
      <c r="AA41" s="13">
        <f>2/3</f>
        <v>0.66666666666666663</v>
      </c>
    </row>
    <row r="42" spans="23:33" x14ac:dyDescent="0.25">
      <c r="W42" t="s">
        <v>63</v>
      </c>
      <c r="X42" t="s">
        <v>58</v>
      </c>
      <c r="Y42">
        <f>AA8</f>
        <v>3.6</v>
      </c>
      <c r="Z42">
        <f>X8</f>
        <v>5.7</v>
      </c>
      <c r="AA42" s="13">
        <f>Y42-Z42</f>
        <v>-2.1</v>
      </c>
      <c r="AC42" t="s">
        <v>21</v>
      </c>
      <c r="AE42" t="s">
        <v>45</v>
      </c>
      <c r="AF42" t="s">
        <v>46</v>
      </c>
      <c r="AG42" t="s">
        <v>64</v>
      </c>
    </row>
    <row r="43" spans="23:33" x14ac:dyDescent="0.25">
      <c r="X43" t="s">
        <v>59</v>
      </c>
      <c r="Y43">
        <f>AC8</f>
        <v>0.8</v>
      </c>
      <c r="Z43">
        <f>Z8</f>
        <v>0.8</v>
      </c>
      <c r="AA43" s="13">
        <f>SQRT((Y43^2+Z43^2)/2)</f>
        <v>0.8</v>
      </c>
      <c r="AC43" t="s">
        <v>57</v>
      </c>
      <c r="AD43" t="s">
        <v>58</v>
      </c>
      <c r="AE43">
        <f>AA18/1000</f>
        <v>28.4</v>
      </c>
      <c r="AF43">
        <f>Z18/1000</f>
        <v>29.222000000000001</v>
      </c>
      <c r="AG43" s="14">
        <f>AE43-AF43</f>
        <v>-0.82200000000000273</v>
      </c>
    </row>
    <row r="44" spans="23:33" x14ac:dyDescent="0.25">
      <c r="X44" t="s">
        <v>60</v>
      </c>
      <c r="Y44">
        <v>4</v>
      </c>
      <c r="Z44">
        <v>4</v>
      </c>
      <c r="AA44" s="13">
        <f>Z44+Y44</f>
        <v>8</v>
      </c>
      <c r="AD44" t="s">
        <v>59</v>
      </c>
      <c r="AE44" t="s">
        <v>68</v>
      </c>
      <c r="AF44" t="s">
        <v>68</v>
      </c>
      <c r="AG44" s="14" t="s">
        <v>68</v>
      </c>
    </row>
    <row r="45" spans="23:33" x14ac:dyDescent="0.25">
      <c r="X45" t="s">
        <v>61</v>
      </c>
      <c r="Y45">
        <v>1</v>
      </c>
      <c r="Z45">
        <v>1</v>
      </c>
      <c r="AA45" s="13">
        <v>1</v>
      </c>
      <c r="AD45" t="s">
        <v>60</v>
      </c>
      <c r="AE45">
        <v>3</v>
      </c>
      <c r="AF45">
        <v>3</v>
      </c>
      <c r="AG45" s="14">
        <f>AF45+AE45</f>
        <v>6</v>
      </c>
    </row>
    <row r="46" spans="23:33" x14ac:dyDescent="0.25">
      <c r="AC46" t="s">
        <v>62</v>
      </c>
      <c r="AD46" t="s">
        <v>58</v>
      </c>
      <c r="AE46">
        <f>AA20/1000</f>
        <v>36.01</v>
      </c>
      <c r="AF46">
        <f>Z20/1000</f>
        <v>36.048000000000002</v>
      </c>
      <c r="AG46" s="14">
        <f>AE46-AF46</f>
        <v>-3.8000000000003809E-2</v>
      </c>
    </row>
    <row r="47" spans="23:33" x14ac:dyDescent="0.25">
      <c r="W47" t="s">
        <v>21</v>
      </c>
      <c r="Y47" t="s">
        <v>45</v>
      </c>
      <c r="Z47" t="s">
        <v>46</v>
      </c>
      <c r="AA47" t="s">
        <v>64</v>
      </c>
      <c r="AD47" t="s">
        <v>59</v>
      </c>
      <c r="AE47" t="s">
        <v>68</v>
      </c>
      <c r="AF47" t="s">
        <v>68</v>
      </c>
      <c r="AG47" s="14" t="s">
        <v>68</v>
      </c>
    </row>
    <row r="48" spans="23:33" x14ac:dyDescent="0.25">
      <c r="W48" t="s">
        <v>57</v>
      </c>
      <c r="X48" t="s">
        <v>58</v>
      </c>
      <c r="Y48">
        <f>(AG4*5+AG5*5+AG6*10)/20</f>
        <v>7.5750000000000002</v>
      </c>
      <c r="Z48">
        <f>(AD4*5+AD5*5+AD6*10)/20</f>
        <v>7.7249999999999996</v>
      </c>
      <c r="AA48" s="13">
        <f>Y48-Z48</f>
        <v>-0.14999999999999947</v>
      </c>
      <c r="AD48" t="s">
        <v>60</v>
      </c>
      <c r="AE48">
        <v>3</v>
      </c>
      <c r="AF48">
        <v>3</v>
      </c>
      <c r="AG48" s="14">
        <f>AF48+AE48</f>
        <v>6</v>
      </c>
    </row>
    <row r="49" spans="23:27" x14ac:dyDescent="0.25">
      <c r="X49" t="s">
        <v>59</v>
      </c>
      <c r="Y49">
        <f>SQRT((AI4^2+AI5^2+AI6^2)/3)</f>
        <v>2.1999999999999997</v>
      </c>
      <c r="Z49">
        <f>SQRT((AF4^2+AF5^2+AF6^2)/3)</f>
        <v>0.90921211313239036</v>
      </c>
      <c r="AA49" s="13">
        <f>SQRT((Y49^2+Z49^2)/2)</f>
        <v>1.6832508230603462</v>
      </c>
    </row>
    <row r="50" spans="23:27" x14ac:dyDescent="0.25">
      <c r="X50" t="s">
        <v>60</v>
      </c>
      <c r="Y50">
        <v>3</v>
      </c>
      <c r="Z50">
        <v>3</v>
      </c>
      <c r="AA50" s="13">
        <f>Z50+Y50</f>
        <v>6</v>
      </c>
    </row>
    <row r="51" spans="23:27" x14ac:dyDescent="0.25">
      <c r="X51" t="s">
        <v>61</v>
      </c>
      <c r="Y51">
        <v>1</v>
      </c>
      <c r="Z51">
        <v>1</v>
      </c>
      <c r="AA51" s="13">
        <v>1</v>
      </c>
    </row>
    <row r="52" spans="23:27" x14ac:dyDescent="0.25">
      <c r="W52" t="s">
        <v>62</v>
      </c>
      <c r="X52" t="s">
        <v>58</v>
      </c>
      <c r="Y52">
        <f>AG7</f>
        <v>4.8</v>
      </c>
      <c r="Z52">
        <f>AD7</f>
        <v>5.0999999999999996</v>
      </c>
      <c r="AA52" s="13">
        <f>Y52-Z52</f>
        <v>-0.29999999999999982</v>
      </c>
    </row>
    <row r="53" spans="23:27" x14ac:dyDescent="0.25">
      <c r="X53" t="s">
        <v>59</v>
      </c>
      <c r="Y53">
        <f>AI7</f>
        <v>0.6</v>
      </c>
      <c r="Z53">
        <f>AF7</f>
        <v>0.6</v>
      </c>
      <c r="AA53" s="13">
        <f>SQRT((Y53^2+Z53^2)/2)</f>
        <v>0.6</v>
      </c>
    </row>
    <row r="54" spans="23:27" x14ac:dyDescent="0.25">
      <c r="X54" t="s">
        <v>60</v>
      </c>
      <c r="Y54">
        <v>3</v>
      </c>
      <c r="Z54">
        <v>3</v>
      </c>
      <c r="AA54" s="13">
        <f>Z54+Y54</f>
        <v>6</v>
      </c>
    </row>
    <row r="55" spans="23:27" x14ac:dyDescent="0.25">
      <c r="X55" t="s">
        <v>61</v>
      </c>
      <c r="Y55">
        <f>2/3</f>
        <v>0.66666666666666663</v>
      </c>
      <c r="Z55">
        <f>2/3</f>
        <v>0.66666666666666663</v>
      </c>
      <c r="AA55" s="13">
        <f>2/3</f>
        <v>0.66666666666666663</v>
      </c>
    </row>
    <row r="56" spans="23:27" x14ac:dyDescent="0.25">
      <c r="W56" t="s">
        <v>63</v>
      </c>
      <c r="X56" t="s">
        <v>58</v>
      </c>
      <c r="Y56">
        <f>AG8</f>
        <v>4.8</v>
      </c>
      <c r="Z56">
        <f>AD8</f>
        <v>4.5</v>
      </c>
      <c r="AA56" s="13">
        <f>Y56-Z56</f>
        <v>0.29999999999999982</v>
      </c>
    </row>
    <row r="57" spans="23:27" x14ac:dyDescent="0.25">
      <c r="X57" t="s">
        <v>59</v>
      </c>
      <c r="Y57">
        <f>AI8</f>
        <v>1.2</v>
      </c>
      <c r="Z57">
        <f>AF8</f>
        <v>0.6</v>
      </c>
      <c r="AA57" s="13">
        <f>SQRT((Y57^2+Z57^2)/2)</f>
        <v>0.94868329805051377</v>
      </c>
    </row>
    <row r="58" spans="23:27" x14ac:dyDescent="0.25">
      <c r="X58" t="s">
        <v>60</v>
      </c>
      <c r="Y58">
        <v>3</v>
      </c>
      <c r="Z58">
        <v>3</v>
      </c>
      <c r="AA58" s="13">
        <f>Z58+Y58</f>
        <v>6</v>
      </c>
    </row>
    <row r="59" spans="23:27" x14ac:dyDescent="0.25">
      <c r="X59" t="s">
        <v>61</v>
      </c>
      <c r="Y59">
        <v>1</v>
      </c>
      <c r="Z59">
        <v>1</v>
      </c>
      <c r="AA59" s="13">
        <v>1</v>
      </c>
    </row>
  </sheetData>
  <mergeCells count="7">
    <mergeCell ref="X22:Y22"/>
    <mergeCell ref="Z22:AA22"/>
    <mergeCell ref="AD2:AI2"/>
    <mergeCell ref="X2:AC2"/>
    <mergeCell ref="A5:S8"/>
    <mergeCell ref="X12:Y12"/>
    <mergeCell ref="Z12:AA12"/>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2015-07-07T11:36:16Z</dcterms:created>
  <dcterms:modified xsi:type="dcterms:W3CDTF">2016-04-27T07:16:26Z</dcterms:modified>
</cp:coreProperties>
</file>